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ewsD\Downloads\OneDrive_1_10.7.2026\"/>
    </mc:Choice>
  </mc:AlternateContent>
  <xr:revisionPtr revIDLastSave="0" documentId="13_ncr:1_{87E17E0C-4F2E-40E8-9CE4-CA3A2B0666B0}" xr6:coauthVersionLast="47" xr6:coauthVersionMax="47" xr10:uidLastSave="{00000000-0000-0000-0000-000000000000}"/>
  <bookViews>
    <workbookView xWindow="-120" yWindow="-120" windowWidth="38640" windowHeight="21120" xr2:uid="{31AE9F8D-9810-45F3-9808-D655A936C2CD}"/>
  </bookViews>
  <sheets>
    <sheet name="Tabelle1" sheetId="1" r:id="rId1"/>
  </sheets>
  <definedNames>
    <definedName name="_xlnm.Print_Area" localSheetId="0">Tabelle1!$A$1:$G$35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2" i="1"/>
  <c r="G21" i="1"/>
  <c r="G20" i="1"/>
  <c r="G14" i="1"/>
  <c r="G12" i="1"/>
  <c r="G13" i="1"/>
  <c r="G11" i="1"/>
  <c r="G7" i="1"/>
  <c r="G6" i="1"/>
  <c r="G5" i="1"/>
  <c r="G24" i="1" l="1"/>
  <c r="G15" i="1"/>
  <c r="G8" i="1"/>
  <c r="G26" i="1" l="1"/>
  <c r="G28" i="1" s="1"/>
</calcChain>
</file>

<file path=xl/sharedStrings.xml><?xml version="1.0" encoding="utf-8"?>
<sst xmlns="http://schemas.openxmlformats.org/spreadsheetml/2006/main" count="60" uniqueCount="56">
  <si>
    <t>Name der/des Bietenden:</t>
  </si>
  <si>
    <t>Nr.</t>
  </si>
  <si>
    <t>Titel</t>
  </si>
  <si>
    <t>Beschreibung der Leistungen</t>
  </si>
  <si>
    <t>Stundensatz (netto) in EUR</t>
  </si>
  <si>
    <t>ME*</t>
  </si>
  <si>
    <t>Gesamtpreis (netto) in EUR</t>
  </si>
  <si>
    <t>1.</t>
  </si>
  <si>
    <r>
      <rPr>
        <b/>
        <sz val="10"/>
        <color rgb="FF000000"/>
        <rFont val="Arial"/>
      </rPr>
      <t xml:space="preserve">Pflegeleistungen: Monatlicher Retainer
</t>
    </r>
    <r>
      <rPr>
        <i/>
        <sz val="8"/>
        <color rgb="FF000000"/>
        <rFont val="Arial"/>
      </rPr>
      <t>Hinweis: Hier bitte die entsprechenden Stundensätze angeben.</t>
    </r>
  </si>
  <si>
    <t>1.1.</t>
  </si>
  <si>
    <t>Wartung</t>
  </si>
  <si>
    <t>Laufende technische Wartung der Plattform. Behebung von Fehlern, Stabilisierung des Systems, Überwachung zentraler Funktionen und Umsetzung kleiner technischer Korrekturen.</t>
  </si>
  <si>
    <t>1.2.</t>
  </si>
  <si>
    <t>Support</t>
  </si>
  <si>
    <t>Bearbeitung von Support‑Anfragen des Auftraggebers. Analyse und Lösung technischer Probleme, die im laufenden Betrieb auftreten. Unterstützung bei kurzfristigen Rückfragen.</t>
  </si>
  <si>
    <t>1.3.</t>
  </si>
  <si>
    <t>Abstimmung</t>
  </si>
  <si>
    <t>Regelmäßige Abstimmungen zwischen Auftragnehmer und DRK‑Produktmanagement. Klärung technischer Fragen, Priorisierung von Aufgaben und gemeinsame Planung der nächsten Schritte.</t>
  </si>
  <si>
    <t>Zwischensumme Pos. 1 "Technischer Support: Monatlicher Retainer":</t>
  </si>
  <si>
    <t>2.</t>
  </si>
  <si>
    <r>
      <rPr>
        <b/>
        <sz val="10"/>
        <color rgb="FF000000"/>
        <rFont val="Arial"/>
      </rPr>
      <t xml:space="preserve">Weiterentwicklungsleistungen 
</t>
    </r>
    <r>
      <rPr>
        <i/>
        <sz val="8"/>
        <color rgb="FF000000"/>
        <rFont val="Arial"/>
      </rPr>
      <t>Hinweis: Hier bitte die entsprechenden Stundensätze und die veranschlagten Stunden (ME) eintragen.</t>
    </r>
  </si>
  <si>
    <t>2.1.</t>
  </si>
  <si>
    <t>Projektmanagement</t>
  </si>
  <si>
    <t>Konzeption, Abstimmung, technische Planung</t>
  </si>
  <si>
    <t>2.2.</t>
  </si>
  <si>
    <t>User Design (UX)</t>
  </si>
  <si>
    <t>Wireframes, GUI Vorschlägen, Nutzerführung</t>
  </si>
  <si>
    <t>2.3.</t>
  </si>
  <si>
    <t>FullStack-Entwicklung</t>
  </si>
  <si>
    <t>Entwicklung neuer Funktionen, Optimierung bestehender Module, API‑Arbeiten, inkl. grundlegender Test‑ und Qualitätssicherungsmaßnahmen im Rahmen der Entwicklungsleistung</t>
  </si>
  <si>
    <t>2.4.</t>
  </si>
  <si>
    <t>DevOps</t>
  </si>
  <si>
    <t>Deployment, CI/CD, Stabilität, Infrastruktur</t>
  </si>
  <si>
    <t>Zwischensumme Pos. 2 "Weiterentwicklungsleistungen"</t>
  </si>
  <si>
    <t>Pauschalpreis (netto) in EUR</t>
  </si>
  <si>
    <t>ME</t>
  </si>
  <si>
    <t>3.</t>
  </si>
  <si>
    <r>
      <t xml:space="preserve">Pauschalen
</t>
    </r>
    <r>
      <rPr>
        <i/>
        <sz val="8"/>
        <rFont val="Arial"/>
        <family val="2"/>
      </rPr>
      <t>Hinweis: Hier bitte die Pauschalpreise für die Leistungen angeben.</t>
    </r>
  </si>
  <si>
    <t>3.1.</t>
  </si>
  <si>
    <t>Einarbeitung</t>
  </si>
  <si>
    <t>Übernahme der bestehenden Systemarchitektur, Code‑Analyse, Setup der Entwicklungsumgebung.</t>
  </si>
  <si>
    <t>3.2.</t>
  </si>
  <si>
    <t>Architekturkonzept</t>
  </si>
  <si>
    <t>Technische Bewertung der bestehenden Architektur und Ableitung von Empfehlungen für Weiterentwicklung, Skalierung und zukünftige Anforderungen.</t>
  </si>
  <si>
    <t>3.3.</t>
  </si>
  <si>
    <t xml:space="preserve">Sicherheitskonzept  </t>
  </si>
  <si>
    <t>Analyse der sicherheitsrelevanten Komponenten, Definition von Maßnahmen, Rollen, Prozessen und Standards zur Gewährleistung der Plattform‑Sicherheit.</t>
  </si>
  <si>
    <t>3.4.</t>
  </si>
  <si>
    <t>Migrationskonzept</t>
  </si>
  <si>
    <t>Konzeptionelle Vorbereitung für die technische Anbindung oder Überführung weiterer DRK‑Plattformen oder neuer Projektbestandteile. Bewertung von Schnittstellen, Datenstrukturen, Risiken und Integrationspfaden.</t>
  </si>
  <si>
    <t>Zwischensumme Pos. 3 "Pauschalen":</t>
  </si>
  <si>
    <r>
      <t xml:space="preserve">Zwischensumme (netto):
</t>
    </r>
    <r>
      <rPr>
        <i/>
        <sz val="10"/>
        <color theme="1"/>
        <rFont val="Arial"/>
        <family val="2"/>
      </rPr>
      <t>Σ aller Positionen multipliziert mit 1!</t>
    </r>
  </si>
  <si>
    <t>NGO-Rabatt in %:</t>
  </si>
  <si>
    <r>
      <t>Gesamtpreis aller Positionen abzgl. Rabatt</t>
    </r>
    <r>
      <rPr>
        <b/>
        <sz val="10"/>
        <rFont val="Arial"/>
        <family val="2"/>
      </rPr>
      <t xml:space="preserve"> (netto)</t>
    </r>
    <r>
      <rPr>
        <b/>
        <sz val="10"/>
        <color theme="1"/>
        <rFont val="Arial"/>
        <family val="2"/>
      </rPr>
      <t>:</t>
    </r>
  </si>
  <si>
    <t>Zuschlag bei Arbeiten außerhalb der Servicezeit in %:</t>
  </si>
  <si>
    <t xml:space="preserve">Hinweise für Ihre Kalkulation:
- Die/der Bietende hat alle markierten Zellen auszufüllen. (Beschränkungen lassen lediglich das Ausfüllen dieser Zellen zu.)
- Änderungen am Preisblatt sind unzulässig und können zum Ausschluss des Angebotes führen.
- Fehlende Angaben werden als 0,00 gewertet.
- Bei Missverständen oder Unklarheiten stellen Sie gerne Bieterfragen an den Auftraggeber.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</si>
</sst>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i/>
      <sz val="10"/>
      <color theme="1"/>
      <name val="Arial"/>
      <family val="2"/>
    </font>
    <font>
      <b/>
      <sz val="10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i/>
      <sz val="8"/>
      <color rgb="FF000000"/>
      <name val="Arial"/>
      <charset val="1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B7B9"/>
        <bgColor indexed="64"/>
      </patternFill>
    </fill>
    <fill>
      <patternFill patternType="darkUp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2">
    <xf numFmtId="0" fontId="0" fillId="0" borderId="0" xfId="0"/>
    <xf numFmtId="1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4" fillId="4" borderId="1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left" vertical="center" wrapText="1"/>
    </xf>
    <xf numFmtId="9" fontId="8" fillId="4" borderId="8" xfId="0" applyNumberFormat="1" applyFont="1" applyFill="1" applyBorder="1" applyAlignment="1" applyProtection="1">
      <alignment horizontal="left" vertical="center" wrapText="1" indent="1"/>
    </xf>
    <xf numFmtId="9" fontId="2" fillId="4" borderId="9" xfId="0" applyNumberFormat="1" applyFont="1" applyFill="1" applyBorder="1" applyAlignment="1" applyProtection="1">
      <alignment horizontal="left" vertical="center" wrapText="1" indent="1"/>
    </xf>
    <xf numFmtId="9" fontId="2" fillId="4" borderId="10" xfId="0" applyNumberFormat="1" applyFont="1" applyFill="1" applyBorder="1" applyAlignment="1" applyProtection="1">
      <alignment horizontal="left" vertical="center" wrapText="1" indent="1"/>
    </xf>
    <xf numFmtId="9" fontId="5" fillId="0" borderId="1" xfId="0" applyNumberFormat="1" applyFont="1" applyBorder="1" applyAlignment="1" applyProtection="1">
      <alignment horizontal="left" vertical="center" wrapText="1" indent="1"/>
    </xf>
    <xf numFmtId="0" fontId="5" fillId="0" borderId="8" xfId="0" applyFont="1" applyBorder="1" applyAlignment="1" applyProtection="1">
      <alignment horizontal="left" vertical="center" wrapText="1" indent="1"/>
    </xf>
    <xf numFmtId="0" fontId="5" fillId="0" borderId="10" xfId="0" applyFont="1" applyBorder="1" applyAlignment="1" applyProtection="1">
      <alignment horizontal="left" vertical="center" wrapText="1" indent="1"/>
    </xf>
    <xf numFmtId="2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11" fillId="0" borderId="0" xfId="0" applyFont="1" applyProtection="1"/>
    <xf numFmtId="0" fontId="10" fillId="0" borderId="8" xfId="0" applyFont="1" applyBorder="1" applyAlignment="1" applyProtection="1">
      <alignment horizontal="left" vertical="center" wrapText="1" indent="1"/>
    </xf>
    <xf numFmtId="0" fontId="4" fillId="4" borderId="8" xfId="0" applyFont="1" applyFill="1" applyBorder="1" applyAlignment="1" applyProtection="1">
      <alignment horizontal="left" vertical="center" wrapText="1" indent="1"/>
    </xf>
    <xf numFmtId="0" fontId="4" fillId="4" borderId="9" xfId="0" applyFont="1" applyFill="1" applyBorder="1" applyAlignment="1" applyProtection="1">
      <alignment horizontal="left" vertical="center" wrapText="1" indent="1"/>
    </xf>
    <xf numFmtId="0" fontId="4" fillId="4" borderId="10" xfId="0" applyFont="1" applyFill="1" applyBorder="1" applyAlignment="1" applyProtection="1">
      <alignment horizontal="left" vertical="center" wrapText="1" inden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9" fontId="8" fillId="4" borderId="1" xfId="0" applyNumberFormat="1" applyFont="1" applyFill="1" applyBorder="1" applyAlignment="1" applyProtection="1">
      <alignment horizontal="left" vertical="center" wrapText="1" indent="1"/>
    </xf>
    <xf numFmtId="9" fontId="2" fillId="4" borderId="1" xfId="0" applyNumberFormat="1" applyFont="1" applyFill="1" applyBorder="1" applyAlignment="1" applyProtection="1">
      <alignment horizontal="left" vertical="center" wrapText="1" indent="1"/>
    </xf>
    <xf numFmtId="0" fontId="5" fillId="0" borderId="1" xfId="0" applyFont="1" applyBorder="1" applyAlignment="1" applyProtection="1">
      <alignment horizontal="left" vertical="center" wrapText="1" indent="1"/>
    </xf>
    <xf numFmtId="0" fontId="4" fillId="4" borderId="8" xfId="0" applyFont="1" applyFill="1" applyBorder="1" applyAlignment="1" applyProtection="1">
      <alignment horizontal="left" vertical="center" wrapText="1"/>
    </xf>
    <xf numFmtId="9" fontId="5" fillId="0" borderId="14" xfId="0" applyNumberFormat="1" applyFont="1" applyBorder="1" applyAlignment="1" applyProtection="1">
      <alignment horizontal="left" vertical="center" wrapText="1" inden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left" vertical="center" indent="1"/>
    </xf>
    <xf numFmtId="0" fontId="4" fillId="4" borderId="9" xfId="0" applyFont="1" applyFill="1" applyBorder="1" applyAlignment="1" applyProtection="1">
      <alignment horizontal="left" vertical="center" indent="1"/>
    </xf>
    <xf numFmtId="0" fontId="4" fillId="4" borderId="10" xfId="0" applyFont="1" applyFill="1" applyBorder="1" applyAlignment="1" applyProtection="1">
      <alignment horizontal="left" vertical="center" indent="1"/>
    </xf>
    <xf numFmtId="0" fontId="3" fillId="0" borderId="3" xfId="0" applyFont="1" applyBorder="1" applyAlignment="1" applyProtection="1">
      <alignment horizontal="left" vertical="center" wrapText="1" indent="4"/>
    </xf>
    <xf numFmtId="0" fontId="3" fillId="0" borderId="11" xfId="0" applyFont="1" applyBorder="1" applyAlignment="1" applyProtection="1">
      <alignment horizontal="left" vertical="center" wrapText="1" indent="4"/>
    </xf>
    <xf numFmtId="0" fontId="3" fillId="0" borderId="4" xfId="0" applyFont="1" applyBorder="1" applyAlignment="1" applyProtection="1">
      <alignment horizontal="left" vertical="center" wrapText="1" indent="4"/>
    </xf>
    <xf numFmtId="0" fontId="3" fillId="0" borderId="0" xfId="0" applyFont="1" applyAlignment="1" applyProtection="1">
      <alignment horizontal="left" vertical="center" wrapText="1" indent="4"/>
    </xf>
    <xf numFmtId="0" fontId="3" fillId="0" borderId="12" xfId="0" applyFont="1" applyBorder="1" applyAlignment="1" applyProtection="1">
      <alignment horizontal="left" vertical="center" wrapText="1" indent="4"/>
    </xf>
    <xf numFmtId="0" fontId="3" fillId="0" borderId="5" xfId="0" applyFont="1" applyBorder="1" applyAlignment="1" applyProtection="1">
      <alignment horizontal="left" vertical="center" wrapText="1" indent="4"/>
    </xf>
    <xf numFmtId="0" fontId="3" fillId="0" borderId="6" xfId="0" applyFont="1" applyBorder="1" applyAlignment="1" applyProtection="1">
      <alignment horizontal="left" vertical="center" wrapText="1" indent="4"/>
    </xf>
    <xf numFmtId="0" fontId="3" fillId="0" borderId="13" xfId="0" applyFont="1" applyBorder="1" applyAlignment="1" applyProtection="1">
      <alignment horizontal="left" vertical="center" wrapText="1" indent="4"/>
    </xf>
    <xf numFmtId="0" fontId="7" fillId="0" borderId="0" xfId="0" applyFont="1" applyAlignment="1" applyProtection="1">
      <alignment vertical="top" wrapText="1"/>
    </xf>
    <xf numFmtId="44" fontId="5" fillId="2" borderId="1" xfId="1" applyFont="1" applyFill="1" applyBorder="1" applyAlignment="1" applyProtection="1">
      <alignment horizontal="center" vertical="center" wrapText="1"/>
      <protection locked="0"/>
    </xf>
    <xf numFmtId="44" fontId="5" fillId="2" borderId="9" xfId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left" vertical="center" wrapText="1" indent="4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B7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F293F-5EF0-4709-AF1F-32878DD5D713}">
  <dimension ref="A1:H36"/>
  <sheetViews>
    <sheetView tabSelected="1" view="pageLayout" zoomScale="115" zoomScaleNormal="110" zoomScalePageLayoutView="115" workbookViewId="0">
      <selection activeCell="A29" sqref="A29:F29"/>
    </sheetView>
  </sheetViews>
  <sheetFormatPr baseColWidth="10" defaultColWidth="10.85546875" defaultRowHeight="12.75" x14ac:dyDescent="0.2"/>
  <cols>
    <col min="1" max="1" width="4.28515625" style="5" customWidth="1"/>
    <col min="2" max="2" width="26.42578125" style="5" customWidth="1"/>
    <col min="3" max="3" width="15.85546875" style="5" customWidth="1"/>
    <col min="4" max="4" width="48" style="5" customWidth="1"/>
    <col min="5" max="5" width="14.7109375" style="5" customWidth="1"/>
    <col min="6" max="6" width="7.85546875" style="5" customWidth="1"/>
    <col min="7" max="7" width="14.85546875" style="5" customWidth="1"/>
    <col min="8" max="16384" width="10.85546875" style="5"/>
  </cols>
  <sheetData>
    <row r="1" spans="1:8" ht="35.25" customHeight="1" x14ac:dyDescent="0.2">
      <c r="A1" s="3" t="s">
        <v>0</v>
      </c>
      <c r="B1" s="4"/>
      <c r="C1" s="2"/>
      <c r="D1" s="2"/>
      <c r="E1" s="2"/>
      <c r="F1" s="2"/>
      <c r="G1" s="2"/>
    </row>
    <row r="2" spans="1:8" ht="25.5" x14ac:dyDescent="0.2">
      <c r="A2" s="6" t="s">
        <v>1</v>
      </c>
      <c r="B2" s="7" t="s">
        <v>2</v>
      </c>
      <c r="C2" s="8" t="s">
        <v>3</v>
      </c>
      <c r="D2" s="8"/>
      <c r="E2" s="9" t="s">
        <v>4</v>
      </c>
      <c r="F2" s="10" t="s">
        <v>5</v>
      </c>
      <c r="G2" s="9" t="s">
        <v>6</v>
      </c>
    </row>
    <row r="3" spans="1:8" ht="12.95" customHeight="1" x14ac:dyDescent="0.2">
      <c r="A3" s="11"/>
      <c r="B3" s="12"/>
      <c r="C3" s="12"/>
      <c r="D3" s="12"/>
      <c r="E3" s="12"/>
      <c r="F3" s="12"/>
      <c r="G3" s="13"/>
    </row>
    <row r="4" spans="1:8" ht="28.5" customHeight="1" x14ac:dyDescent="0.2">
      <c r="A4" s="14" t="s">
        <v>7</v>
      </c>
      <c r="B4" s="15" t="s">
        <v>8</v>
      </c>
      <c r="C4" s="16"/>
      <c r="D4" s="16"/>
      <c r="E4" s="16"/>
      <c r="F4" s="16"/>
      <c r="G4" s="17"/>
    </row>
    <row r="5" spans="1:8" ht="50.25" customHeight="1" x14ac:dyDescent="0.2">
      <c r="A5" s="6" t="s">
        <v>9</v>
      </c>
      <c r="B5" s="18" t="s">
        <v>10</v>
      </c>
      <c r="C5" s="19" t="s">
        <v>11</v>
      </c>
      <c r="D5" s="20"/>
      <c r="E5" s="49"/>
      <c r="F5" s="21">
        <v>1</v>
      </c>
      <c r="G5" s="22">
        <f>E5*F5</f>
        <v>0</v>
      </c>
      <c r="H5" s="23"/>
    </row>
    <row r="6" spans="1:8" ht="50.25" customHeight="1" x14ac:dyDescent="0.2">
      <c r="A6" s="6" t="s">
        <v>12</v>
      </c>
      <c r="B6" s="18" t="s">
        <v>13</v>
      </c>
      <c r="C6" s="24" t="s">
        <v>14</v>
      </c>
      <c r="D6" s="20"/>
      <c r="E6" s="49"/>
      <c r="F6" s="21">
        <v>1</v>
      </c>
      <c r="G6" s="22">
        <f>E6*F6</f>
        <v>0</v>
      </c>
    </row>
    <row r="7" spans="1:8" ht="47.45" customHeight="1" x14ac:dyDescent="0.2">
      <c r="A7" s="6" t="s">
        <v>15</v>
      </c>
      <c r="B7" s="18" t="s">
        <v>16</v>
      </c>
      <c r="C7" s="19" t="s">
        <v>17</v>
      </c>
      <c r="D7" s="20"/>
      <c r="E7" s="49"/>
      <c r="F7" s="21">
        <v>1</v>
      </c>
      <c r="G7" s="22">
        <f>E7*F7</f>
        <v>0</v>
      </c>
    </row>
    <row r="8" spans="1:8" ht="26.1" customHeight="1" x14ac:dyDescent="0.2">
      <c r="A8" s="25" t="s">
        <v>18</v>
      </c>
      <c r="B8" s="26"/>
      <c r="C8" s="26"/>
      <c r="D8" s="26"/>
      <c r="E8" s="26"/>
      <c r="F8" s="27"/>
      <c r="G8" s="28">
        <f>SUM(G5:G7)</f>
        <v>0</v>
      </c>
    </row>
    <row r="9" spans="1:8" ht="12.95" customHeight="1" x14ac:dyDescent="0.2">
      <c r="A9" s="29"/>
      <c r="B9" s="29"/>
      <c r="C9" s="29"/>
      <c r="D9" s="29"/>
      <c r="E9" s="29"/>
      <c r="F9" s="29"/>
      <c r="G9" s="29"/>
    </row>
    <row r="10" spans="1:8" ht="28.5" customHeight="1" x14ac:dyDescent="0.2">
      <c r="A10" s="14" t="s">
        <v>19</v>
      </c>
      <c r="B10" s="30" t="s">
        <v>20</v>
      </c>
      <c r="C10" s="31"/>
      <c r="D10" s="31"/>
      <c r="E10" s="31"/>
      <c r="F10" s="31"/>
      <c r="G10" s="31"/>
    </row>
    <row r="11" spans="1:8" ht="29.45" customHeight="1" x14ac:dyDescent="0.2">
      <c r="A11" s="6" t="s">
        <v>21</v>
      </c>
      <c r="B11" s="18" t="s">
        <v>22</v>
      </c>
      <c r="C11" s="32" t="s">
        <v>23</v>
      </c>
      <c r="D11" s="32"/>
      <c r="E11" s="49"/>
      <c r="F11" s="21">
        <v>1</v>
      </c>
      <c r="G11" s="22">
        <f>E11*F11</f>
        <v>0</v>
      </c>
    </row>
    <row r="12" spans="1:8" ht="29.45" customHeight="1" x14ac:dyDescent="0.2">
      <c r="A12" s="6" t="s">
        <v>24</v>
      </c>
      <c r="B12" s="18" t="s">
        <v>25</v>
      </c>
      <c r="C12" s="32" t="s">
        <v>26</v>
      </c>
      <c r="D12" s="32"/>
      <c r="E12" s="49"/>
      <c r="F12" s="21">
        <v>1</v>
      </c>
      <c r="G12" s="22">
        <f>E12*F12</f>
        <v>0</v>
      </c>
    </row>
    <row r="13" spans="1:8" ht="39.75" customHeight="1" x14ac:dyDescent="0.2">
      <c r="A13" s="6" t="s">
        <v>27</v>
      </c>
      <c r="B13" s="18" t="s">
        <v>28</v>
      </c>
      <c r="C13" s="19" t="s">
        <v>29</v>
      </c>
      <c r="D13" s="20"/>
      <c r="E13" s="49"/>
      <c r="F13" s="21">
        <v>1</v>
      </c>
      <c r="G13" s="22">
        <f>E13*F13</f>
        <v>0</v>
      </c>
    </row>
    <row r="14" spans="1:8" ht="39.75" customHeight="1" x14ac:dyDescent="0.2">
      <c r="A14" s="33" t="s">
        <v>30</v>
      </c>
      <c r="B14" s="34" t="s">
        <v>31</v>
      </c>
      <c r="C14" s="19" t="s">
        <v>32</v>
      </c>
      <c r="D14" s="20"/>
      <c r="E14" s="50"/>
      <c r="F14" s="21">
        <v>1</v>
      </c>
      <c r="G14" s="22">
        <f>E14*F14</f>
        <v>0</v>
      </c>
    </row>
    <row r="15" spans="1:8" ht="26.1" customHeight="1" x14ac:dyDescent="0.2">
      <c r="A15" s="25" t="s">
        <v>33</v>
      </c>
      <c r="B15" s="26"/>
      <c r="C15" s="26"/>
      <c r="D15" s="26"/>
      <c r="E15" s="26"/>
      <c r="F15" s="27"/>
      <c r="G15" s="28">
        <f>SUM(G11:G14)</f>
        <v>0</v>
      </c>
    </row>
    <row r="16" spans="1:8" ht="12.95" customHeight="1" x14ac:dyDescent="0.2">
      <c r="A16" s="29"/>
      <c r="B16" s="29"/>
      <c r="C16" s="29"/>
      <c r="D16" s="29"/>
      <c r="E16" s="29"/>
      <c r="F16" s="29"/>
      <c r="G16" s="29"/>
    </row>
    <row r="17" spans="1:7" ht="12.95" customHeight="1" x14ac:dyDescent="0.2">
      <c r="A17" s="29"/>
      <c r="B17" s="29"/>
      <c r="C17" s="29"/>
      <c r="D17" s="29"/>
      <c r="E17" s="29"/>
      <c r="F17" s="29"/>
      <c r="G17" s="29"/>
    </row>
    <row r="18" spans="1:7" ht="25.5" x14ac:dyDescent="0.2">
      <c r="A18" s="6" t="s">
        <v>1</v>
      </c>
      <c r="B18" s="7" t="s">
        <v>2</v>
      </c>
      <c r="C18" s="8" t="s">
        <v>3</v>
      </c>
      <c r="D18" s="8"/>
      <c r="E18" s="9" t="s">
        <v>34</v>
      </c>
      <c r="F18" s="10" t="s">
        <v>35</v>
      </c>
      <c r="G18" s="9" t="s">
        <v>6</v>
      </c>
    </row>
    <row r="19" spans="1:7" ht="28.5" customHeight="1" x14ac:dyDescent="0.2">
      <c r="A19" s="14" t="s">
        <v>36</v>
      </c>
      <c r="B19" s="31" t="s">
        <v>37</v>
      </c>
      <c r="C19" s="31"/>
      <c r="D19" s="31"/>
      <c r="E19" s="31"/>
      <c r="F19" s="31"/>
      <c r="G19" s="31"/>
    </row>
    <row r="20" spans="1:7" ht="38.450000000000003" customHeight="1" x14ac:dyDescent="0.2">
      <c r="A20" s="6" t="s">
        <v>38</v>
      </c>
      <c r="B20" s="18" t="s">
        <v>39</v>
      </c>
      <c r="C20" s="32" t="s">
        <v>40</v>
      </c>
      <c r="D20" s="32"/>
      <c r="E20" s="49"/>
      <c r="F20" s="21">
        <v>1</v>
      </c>
      <c r="G20" s="22">
        <f>E20*F20</f>
        <v>0</v>
      </c>
    </row>
    <row r="21" spans="1:7" ht="51.75" customHeight="1" x14ac:dyDescent="0.2">
      <c r="A21" s="6" t="s">
        <v>41</v>
      </c>
      <c r="B21" s="18" t="s">
        <v>42</v>
      </c>
      <c r="C21" s="32" t="s">
        <v>43</v>
      </c>
      <c r="D21" s="32"/>
      <c r="E21" s="49"/>
      <c r="F21" s="21">
        <v>1</v>
      </c>
      <c r="G21" s="22">
        <f>E21*F21</f>
        <v>0</v>
      </c>
    </row>
    <row r="22" spans="1:7" ht="56.1" customHeight="1" x14ac:dyDescent="0.2">
      <c r="A22" s="6" t="s">
        <v>44</v>
      </c>
      <c r="B22" s="18" t="s">
        <v>45</v>
      </c>
      <c r="C22" s="32" t="s">
        <v>46</v>
      </c>
      <c r="D22" s="32"/>
      <c r="E22" s="49"/>
      <c r="F22" s="21">
        <v>1</v>
      </c>
      <c r="G22" s="22">
        <f>E22*F22</f>
        <v>0</v>
      </c>
    </row>
    <row r="23" spans="1:7" ht="51" customHeight="1" x14ac:dyDescent="0.2">
      <c r="A23" s="6" t="s">
        <v>47</v>
      </c>
      <c r="B23" s="18" t="s">
        <v>48</v>
      </c>
      <c r="C23" s="32" t="s">
        <v>49</v>
      </c>
      <c r="D23" s="32"/>
      <c r="E23" s="49"/>
      <c r="F23" s="21">
        <v>1</v>
      </c>
      <c r="G23" s="22">
        <f>E23*F23</f>
        <v>0</v>
      </c>
    </row>
    <row r="24" spans="1:7" ht="26.1" customHeight="1" x14ac:dyDescent="0.2">
      <c r="A24" s="25" t="s">
        <v>50</v>
      </c>
      <c r="B24" s="26"/>
      <c r="C24" s="26"/>
      <c r="D24" s="26"/>
      <c r="E24" s="26"/>
      <c r="F24" s="27"/>
      <c r="G24" s="28">
        <f>SUM(G20:G23)</f>
        <v>0</v>
      </c>
    </row>
    <row r="25" spans="1:7" ht="12.95" customHeight="1" x14ac:dyDescent="0.2">
      <c r="A25" s="35"/>
      <c r="B25" s="36"/>
      <c r="C25" s="36"/>
      <c r="D25" s="36"/>
      <c r="E25" s="36"/>
      <c r="F25" s="36"/>
      <c r="G25" s="36"/>
    </row>
    <row r="26" spans="1:7" ht="33.6" customHeight="1" x14ac:dyDescent="0.2">
      <c r="A26" s="25" t="s">
        <v>51</v>
      </c>
      <c r="B26" s="26"/>
      <c r="C26" s="26"/>
      <c r="D26" s="26"/>
      <c r="E26" s="26"/>
      <c r="F26" s="27"/>
      <c r="G26" s="28">
        <f>SUM(G8+G15+G24)</f>
        <v>0</v>
      </c>
    </row>
    <row r="27" spans="1:7" ht="33.6" customHeight="1" x14ac:dyDescent="0.2">
      <c r="A27" s="37" t="s">
        <v>52</v>
      </c>
      <c r="B27" s="38"/>
      <c r="C27" s="38"/>
      <c r="D27" s="38"/>
      <c r="E27" s="38"/>
      <c r="F27" s="39"/>
      <c r="G27" s="1"/>
    </row>
    <row r="28" spans="1:7" ht="33.6" customHeight="1" x14ac:dyDescent="0.2">
      <c r="A28" s="37" t="s">
        <v>53</v>
      </c>
      <c r="B28" s="38"/>
      <c r="C28" s="38"/>
      <c r="D28" s="38"/>
      <c r="E28" s="38"/>
      <c r="F28" s="39"/>
      <c r="G28" s="28">
        <f>(G26-(G26*G27))</f>
        <v>0</v>
      </c>
    </row>
    <row r="29" spans="1:7" ht="33.6" customHeight="1" x14ac:dyDescent="0.2">
      <c r="A29" s="37" t="s">
        <v>54</v>
      </c>
      <c r="B29" s="38"/>
      <c r="C29" s="38"/>
      <c r="D29" s="38"/>
      <c r="E29" s="38"/>
      <c r="F29" s="39"/>
      <c r="G29" s="1"/>
    </row>
    <row r="30" spans="1:7" ht="15.6" customHeight="1" x14ac:dyDescent="0.2"/>
    <row r="31" spans="1:7" ht="6.6" customHeight="1" x14ac:dyDescent="0.2">
      <c r="A31" s="51" t="s">
        <v>55</v>
      </c>
      <c r="B31" s="40"/>
      <c r="C31" s="40"/>
      <c r="D31" s="40"/>
      <c r="E31" s="40"/>
      <c r="F31" s="40"/>
      <c r="G31" s="41"/>
    </row>
    <row r="32" spans="1:7" x14ac:dyDescent="0.2">
      <c r="A32" s="42"/>
      <c r="B32" s="43"/>
      <c r="C32" s="43"/>
      <c r="D32" s="43"/>
      <c r="E32" s="43"/>
      <c r="F32" s="43"/>
      <c r="G32" s="44"/>
    </row>
    <row r="33" spans="1:7" x14ac:dyDescent="0.2">
      <c r="A33" s="42"/>
      <c r="B33" s="43"/>
      <c r="C33" s="43"/>
      <c r="D33" s="43"/>
      <c r="E33" s="43"/>
      <c r="F33" s="43"/>
      <c r="G33" s="44"/>
    </row>
    <row r="34" spans="1:7" x14ac:dyDescent="0.2">
      <c r="A34" s="42"/>
      <c r="B34" s="43"/>
      <c r="C34" s="43"/>
      <c r="D34" s="43"/>
      <c r="E34" s="43"/>
      <c r="F34" s="43"/>
      <c r="G34" s="44"/>
    </row>
    <row r="35" spans="1:7" ht="63" customHeight="1" x14ac:dyDescent="0.2">
      <c r="A35" s="45"/>
      <c r="B35" s="46"/>
      <c r="C35" s="46"/>
      <c r="D35" s="46"/>
      <c r="E35" s="46"/>
      <c r="F35" s="46"/>
      <c r="G35" s="47"/>
    </row>
    <row r="36" spans="1:7" ht="14.1" customHeight="1" x14ac:dyDescent="0.2">
      <c r="A36" s="48"/>
      <c r="B36" s="48"/>
      <c r="C36" s="48"/>
      <c r="D36" s="48"/>
      <c r="E36" s="48"/>
      <c r="F36" s="48"/>
      <c r="G36" s="48"/>
    </row>
  </sheetData>
  <sheetProtection algorithmName="SHA-512" hashValue="sHbB8BvwCv/qu96IbbvpNn6RgVVswxvttSKXKBevzhTC6cIor0TVm71tWibGV9le8TnwarqOtOCiX+5J3gn/yA==" saltValue="4jgKwrf9NzRCZzdTKOmqmA==" spinCount="100000" sheet="1" formatRows="0"/>
  <mergeCells count="31">
    <mergeCell ref="C6:D6"/>
    <mergeCell ref="C13:D13"/>
    <mergeCell ref="C14:D14"/>
    <mergeCell ref="C12:D12"/>
    <mergeCell ref="C23:D23"/>
    <mergeCell ref="C21:D21"/>
    <mergeCell ref="C20:D20"/>
    <mergeCell ref="C7:D7"/>
    <mergeCell ref="A9:G9"/>
    <mergeCell ref="A8:F8"/>
    <mergeCell ref="B10:G10"/>
    <mergeCell ref="A17:G17"/>
    <mergeCell ref="C18:D18"/>
    <mergeCell ref="A16:G16"/>
    <mergeCell ref="A15:F15"/>
    <mergeCell ref="C1:G1"/>
    <mergeCell ref="B4:G4"/>
    <mergeCell ref="C2:D2"/>
    <mergeCell ref="C5:D5"/>
    <mergeCell ref="A1:B1"/>
    <mergeCell ref="A3:G3"/>
    <mergeCell ref="C11:D11"/>
    <mergeCell ref="A31:G35"/>
    <mergeCell ref="A25:G25"/>
    <mergeCell ref="A27:F27"/>
    <mergeCell ref="A28:F28"/>
    <mergeCell ref="B19:G19"/>
    <mergeCell ref="A26:F26"/>
    <mergeCell ref="A29:F29"/>
    <mergeCell ref="A24:F24"/>
    <mergeCell ref="C22:D22"/>
  </mergeCells>
  <phoneticPr fontId="1" type="noConversion"/>
  <pageMargins left="0.7" right="0.7" top="1.0138888888888888" bottom="0.52287581699346408" header="0.3" footer="0.3"/>
  <pageSetup paperSize="9" scale="92" orientation="landscape" r:id="rId1"/>
  <headerFooter>
    <oddHeader>&amp;L&amp;"Arial,Standard"&amp;9
Preisblatt (PB-01)&amp;C&amp;"Arial,Fett"&amp;16
Preisblatt</oddHeader>
    <oddFooter>&amp;L&amp;"Arial,Standard"&amp;9&amp;F&amp;R&amp;"Arial,Standard"&amp;9Seite &amp;P von &amp;N</oddFooter>
  </headerFooter>
  <rowBreaks count="1" manualBreakCount="1">
    <brk id="17" max="6" man="1"/>
  </rowBreaks>
  <colBreaks count="1" manualBreakCount="1">
    <brk id="7" max="34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7E9666458C25D429E1742F40B262605" ma:contentTypeVersion="19" ma:contentTypeDescription="Ein neues Dokument erstellen." ma:contentTypeScope="" ma:versionID="c18b3c2882074a96b0408e782b0eedda">
  <xsd:schema xmlns:xsd="http://www.w3.org/2001/XMLSchema" xmlns:xs="http://www.w3.org/2001/XMLSchema" xmlns:p="http://schemas.microsoft.com/office/2006/metadata/properties" xmlns:ns2="3c671966-0259-4ae7-911d-c3d594fbf7db" xmlns:ns3="bcd7fc07-ecc2-424a-9467-bd07a7ac3fbc" targetNamespace="http://schemas.microsoft.com/office/2006/metadata/properties" ma:root="true" ma:fieldsID="9095c45d51e56a5c8e01ef68e445ae6a" ns2:_="" ns3:_="">
    <xsd:import namespace="3c671966-0259-4ae7-911d-c3d594fbf7db"/>
    <xsd:import namespace="bcd7fc07-ecc2-424a-9467-bd07a7ac3f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671966-0259-4ae7-911d-c3d594fbf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4b42da31-f07d-4bc5-921b-0bfb276d62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d7fc07-ecc2-424a-9467-bd07a7ac3fb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f342704-2dba-454d-a4b8-385e0bce4c36}" ma:internalName="TaxCatchAll" ma:showField="CatchAllData" ma:web="bcd7fc07-ecc2-424a-9467-bd07a7ac3f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671966-0259-4ae7-911d-c3d594fbf7db">
      <Terms xmlns="http://schemas.microsoft.com/office/infopath/2007/PartnerControls"/>
    </lcf76f155ced4ddcb4097134ff3c332f>
    <TaxCatchAll xmlns="bcd7fc07-ecc2-424a-9467-bd07a7ac3fbc" xsi:nil="true"/>
    <SharedWithUsers xmlns="bcd7fc07-ecc2-424a-9467-bd07a7ac3fbc">
      <UserInfo>
        <DisplayName>Hannah Barani</DisplayName>
        <AccountId>202</AccountId>
        <AccountType/>
      </UserInfo>
      <UserInfo>
        <DisplayName>Johanna Debletz</DisplayName>
        <AccountId>493</AccountId>
        <AccountType/>
      </UserInfo>
      <UserInfo>
        <DisplayName>Luise Springer</DisplayName>
        <AccountId>347</AccountId>
        <AccountType/>
      </UserInfo>
      <UserInfo>
        <DisplayName>Marlen Bartz</DisplayName>
        <AccountId>494</AccountId>
        <AccountType/>
      </UserInfo>
      <UserInfo>
        <DisplayName>Sebastian Hofer</DisplayName>
        <AccountId>53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C323492-718C-4AA6-81E4-2C39BEE63F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373F9B-93DC-4B3F-8906-F6F8EA6624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671966-0259-4ae7-911d-c3d594fbf7db"/>
    <ds:schemaRef ds:uri="bcd7fc07-ecc2-424a-9467-bd07a7ac3f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478BF3-6DDC-4014-9B2C-7BC952651B94}">
  <ds:schemaRefs>
    <ds:schemaRef ds:uri="http://schemas.microsoft.com/office/2006/metadata/properties"/>
    <ds:schemaRef ds:uri="http://schemas.microsoft.com/office/infopath/2007/PartnerControls"/>
    <ds:schemaRef ds:uri="3c671966-0259-4ae7-911d-c3d594fbf7db"/>
    <ds:schemaRef ds:uri="bcd7fc07-ecc2-424a-9467-bd07a7ac3f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Milan Mende</dc:creator>
  <cp:keywords/>
  <dc:description/>
  <cp:lastModifiedBy>Daniel Drews</cp:lastModifiedBy>
  <cp:revision/>
  <dcterms:created xsi:type="dcterms:W3CDTF">2021-07-09T13:26:47Z</dcterms:created>
  <dcterms:modified xsi:type="dcterms:W3CDTF">2026-07-10T10:35:42Z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0x01010087E9666458C25D429E1742F40B262605</vt:lpwstr>
  </property>
  <property fmtid="{D5CDD505-2E9C-101B-9397-08002B2CF9AE}" pid="3" name="_dlc_DocIdItemGuid">
    <vt:lpwstr>9a99af44-2ca3-4626-a809-1a0515a7db66</vt:lpwstr>
  </property>
  <property fmtid="{D5CDD505-2E9C-101B-9397-08002B2CF9AE}" pid="4" name="MediaServiceImageTags">
    <vt:lpwstr/>
  </property>
  <property fmtid="{D5CDD505-2E9C-101B-9397-08002B2CF9AE}" pid="5" name="Order">
    <vt:r8>544900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</Properties>
</file>